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Лист1!$A$17:$J$17</definedName>
    <definedName name="Date">Лист1!$A$2</definedName>
    <definedName name="Law">Лист1!$A$3</definedName>
    <definedName name="Year">Лист1!$A$1</definedName>
    <definedName name="_xlnm.Print_Titles" localSheetId="0">Лист1!$16:$17</definedName>
    <definedName name="_xlnm.Print_Area" localSheetId="0">Лист1!$A$1:$D$184</definedName>
  </definedNames>
  <calcPr calcId="162913" refMode="R1C1"/>
</workbook>
</file>

<file path=xl/calcChain.xml><?xml version="1.0" encoding="utf-8"?>
<calcChain xmlns="http://schemas.openxmlformats.org/spreadsheetml/2006/main">
  <c r="D12" i="1" l="1"/>
  <c r="A1" i="1" l="1"/>
  <c r="D16" i="1" l="1"/>
  <c r="D5" i="1"/>
  <c r="D11" i="1"/>
  <c r="A14" i="1"/>
  <c r="C16" i="1"/>
  <c r="D4" i="1"/>
  <c r="D10" i="1"/>
</calcChain>
</file>

<file path=xl/sharedStrings.xml><?xml version="1.0" encoding="utf-8"?>
<sst xmlns="http://schemas.openxmlformats.org/spreadsheetml/2006/main" count="344" uniqueCount="343">
  <si>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</si>
  <si>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</si>
  <si>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</si>
  <si>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</si>
  <si>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</si>
  <si>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</si>
  <si>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</si>
  <si>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r>
      <t>Приложение 4</t>
    </r>
    <r>
      <rPr>
        <vertAlign val="superscript"/>
        <sz val="12"/>
        <rFont val="Times New Roman"/>
        <family val="1"/>
        <charset val="204"/>
      </rPr>
      <t>1</t>
    </r>
  </si>
  <si>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</si>
  <si>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</si>
  <si>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</si>
  <si>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</si>
  <si>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</si>
  <si>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</si>
  <si>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</si>
  <si>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</si>
  <si>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</si>
  <si>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</si>
  <si>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</si>
  <si>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</si>
  <si>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</si>
  <si>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</si>
  <si>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</si>
  <si>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</si>
  <si>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</si>
  <si>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</si>
  <si>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</si>
  <si>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</si>
  <si>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</si>
  <si>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</si>
  <si>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</si>
  <si>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</si>
  <si>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</si>
  <si>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</si>
  <si>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</si>
  <si>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</si>
  <si>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</si>
  <si>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</si>
  <si>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</si>
  <si>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</si>
  <si>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</si>
  <si>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</si>
  <si>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</si>
  <si>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</si>
  <si>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</si>
  <si>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</si>
  <si>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</si>
  <si>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</si>
  <si>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</si>
  <si>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</si>
  <si>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</si>
  <si>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</si>
  <si>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</si>
  <si>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</si>
  <si>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</si>
  <si>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</si>
  <si>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</si>
  <si>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</si>
  <si>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</si>
  <si>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</si>
  <si>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</si>
  <si>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</si>
  <si>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</si>
  <si>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</si>
  <si>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</si>
  <si>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</si>
  <si>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</si>
  <si>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</si>
  <si>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</si>
  <si>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</si>
  <si>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</si>
  <si>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</si>
  <si>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</si>
  <si>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</si>
  <si>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</si>
  <si>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</si>
  <si>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</si>
  <si>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</si>
  <si>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</si>
  <si>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</si>
  <si>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</si>
  <si>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</si>
  <si>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</si>
  <si>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</si>
  <si>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</si>
  <si>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</si>
  <si>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</si>
  <si>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</si>
  <si>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</si>
  <si>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</si>
  <si>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</si>
  <si>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</si>
  <si>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</si>
  <si>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</si>
  <si>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</si>
  <si>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</si>
  <si>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</si>
  <si>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</si>
  <si>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</si>
  <si>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</si>
  <si>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</si>
  <si>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</si>
  <si>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</si>
  <si>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</si>
  <si>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</si>
  <si>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</si>
  <si>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</si>
  <si>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</si>
  <si>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</si>
  <si>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</si>
  <si>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</si>
  <si>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</si>
  <si>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</si>
  <si>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</si>
  <si>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</si>
  <si>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</si>
  <si>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</si>
  <si>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</si>
  <si>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</si>
  <si>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</si>
  <si>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</si>
  <si>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</si>
  <si>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</si>
  <si>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</si>
  <si>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</si>
  <si>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</si>
  <si>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</si>
  <si>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</si>
  <si>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</si>
  <si>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</si>
  <si>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</si>
  <si>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</si>
  <si>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</si>
  <si>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</si>
  <si>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</si>
  <si>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</si>
  <si>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</si>
  <si>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</si>
  <si>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</si>
  <si>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</si>
  <si>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</si>
  <si>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</si>
  <si>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</si>
  <si>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</si>
  <si>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</si>
  <si>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</si>
  <si>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</si>
  <si>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</si>
  <si>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</si>
  <si>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</si>
  <si>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</si>
  <si>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</si>
  <si>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</si>
  <si>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</si>
  <si>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</si>
  <si>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</si>
  <si>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</si>
  <si>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</si>
  <si>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</si>
  <si>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</si>
  <si>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</si>
  <si>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</si>
  <si>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</si>
  <si>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</si>
  <si>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</si>
  <si>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</si>
  <si>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</si>
  <si>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</si>
  <si>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</si>
  <si>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</si>
  <si>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</si>
  <si>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</si>
  <si>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</si>
  <si>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</si>
  <si>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</si>
  <si>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</si>
  <si>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</si>
  <si>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</si>
  <si>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</si>
  <si>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</si>
  <si>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</si>
  <si>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</si>
  <si>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</si>
  <si>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</si>
  <si>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</si>
  <si>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</si>
  <si>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</si>
  <si>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</si>
  <si>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</si>
  <si>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</si>
  <si>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</si>
  <si>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</si>
  <si>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</si>
  <si>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</si>
  <si>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</si>
  <si>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</si>
  <si>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</si>
  <si>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</si>
  <si>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</si>
  <si>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</si>
  <si>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</si>
  <si>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</si>
  <si>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</si>
  <si>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</si>
  <si>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</si>
  <si>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</si>
  <si>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</si>
  <si>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</si>
  <si>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</si>
  <si>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</si>
  <si>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</si>
  <si>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</si>
  <si>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</si>
  <si>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</si>
  <si>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</si>
  <si>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</si>
  <si>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</si>
  <si>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</si>
  <si>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</si>
  <si>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</si>
  <si>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</si>
  <si>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</si>
  <si>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</si>
  <si>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</si>
  <si>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</si>
  <si>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</si>
  <si>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</si>
  <si>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</si>
  <si>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</si>
  <si>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</si>
  <si>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</si>
  <si>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</si>
  <si>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</si>
  <si>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</si>
  <si>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</si>
  <si>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</si>
  <si>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</si>
  <si>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</si>
  <si>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</si>
  <si>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</si>
  <si>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</si>
  <si>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</si>
  <si>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</si>
  <si>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</si>
  <si>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</si>
  <si>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</si>
  <si>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</si>
  <si>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</si>
  <si>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</si>
  <si>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</si>
  <si>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</si>
  <si>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</si>
  <si>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</si>
  <si>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</si>
  <si>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</si>
  <si>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</si>
  <si>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</si>
  <si>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</si>
  <si>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</si>
  <si>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</si>
  <si>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</si>
  <si>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</si>
  <si>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</si>
  <si>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</si>
  <si>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</si>
  <si>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</si>
  <si>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</si>
  <si>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</si>
  <si>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</si>
  <si>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</si>
  <si>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</si>
  <si>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</si>
  <si>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</si>
  <si>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</si>
  <si>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</si>
  <si>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</si>
  <si>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</si>
  <si>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</si>
  <si>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</si>
  <si>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</si>
  <si>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</si>
  <si>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</si>
  <si>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</si>
  <si>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</si>
  <si>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</si>
  <si>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</si>
  <si>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</si>
  <si>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</si>
  <si>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</si>
  <si>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</si>
  <si>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</si>
  <si>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</si>
  <si>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</si>
  <si>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</si>
  <si>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</si>
  <si>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</si>
  <si>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</si>
  <si>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</si>
  <si>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</si>
  <si>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</si>
  <si>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</si>
  <si>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</si>
  <si>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</si>
  <si>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</si>
  <si>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</si>
  <si>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</si>
  <si>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</si>
  <si>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</si>
  <si>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</si>
  <si>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</si>
  <si>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</si>
  <si>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</si>
  <si>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</si>
  <si>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</si>
  <si>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</si>
  <si>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</si>
  <si>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</si>
  <si>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</si>
  <si>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</si>
  <si>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</si>
  <si>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</si>
  <si>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</si>
  <si>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</si>
  <si>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</si>
  <si>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</si>
  <si>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</si>
  <si>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</si>
  <si>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</si>
  <si>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Приложение 3</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</si>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</sst>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164" fontId="9" fillId="0" borderId="2" xfId="0" applyNumberFormat="1" applyFont="1" applyBorder="1" applyAlignment="1">
      <alignment horizontal="right"/>
    </xf>
    <xf numFmtId="0" fontId="9" fillId="0" borderId="0" xfId="0" applyFont="1"/>
    <xf numFmtId="49" fontId="8" fillId="0" borderId="2" xfId="0" applyNumberFormat="1" applyFont="1" applyBorder="1" applyAlignment="1">
      <alignment wrapText="1"/>
    </xf>
    <xf numFmtId="49" fontId="4" fillId="0" borderId="2" xfId="0" applyNumberFormat="1" applyFont="1" applyBorder="1" applyAlignment="1">
      <alignment wrapText="1"/>
    </xf>
    <xf numFmtId="49" fontId="9" fillId="0" borderId="2" xfId="0" applyNumberFormat="1" applyFont="1" applyBorder="1" applyAlignment="1">
      <alignment wrapText="1"/>
    </xf>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4"/>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88.85546875" style="2" customWidth="1"/>
    <col min="3" max="3" width="22.85546875" style="2" customWidth="1"/>
    <col min="4" max="4" width="21.42578125" style="2" customWidth="1"/>
    <col min="5" max="16384" width="9.140625" style="2"/>
  </cols>
  <sheetData>
    <row r="1" spans="1:4" ht="15.75" x14ac:dyDescent="0.25">
      <c r="A1" s="1">
        <f>YEAR(Date)</f>
        <v>2021</v>
      </c>
      <c r="D1" s="3" t="s">
        <v>328</v>
      </c>
    </row>
    <row r="2" spans="1:4" ht="15.75" x14ac:dyDescent="0.25">
      <c r="A2" s="1" t="s">
        <v>8</v>
      </c>
      <c r="D2" s="3" t="s">
        <v>0</v>
      </c>
    </row>
    <row r="3" spans="1:4" ht="15.75" x14ac:dyDescent="0.25">
      <c r="A3" s="1" t="s">
        <v>9</v>
      </c>
      <c r="D3" s="3" t="s">
        <v>4</v>
      </c>
    </row>
    <row r="4" spans="1:4" ht="15.75" x14ac:dyDescent="0.25">
      <c r="D4" s="3" t="str">
        <f>CONCATENATE("""О краевом бюджете на ",Year," год")</f>
        <v>"О краевом бюджете на 2021 год</v>
      </c>
    </row>
    <row r="5" spans="1:4" ht="15.75" x14ac:dyDescent="0.25">
      <c r="D5" s="3" t="str">
        <f>CONCATENATE("и на плановый период ",Year+1," и ",Year+2," годов""")</f>
        <v>и на плановый период 2022 и 2023 годов"</v>
      </c>
    </row>
    <row r="6" spans="1:4" ht="15.75" x14ac:dyDescent="0.25">
      <c r="D6" s="3" t="s">
        <v>342</v>
      </c>
    </row>
    <row r="7" spans="1:4" ht="15.75" x14ac:dyDescent="0.25"/>
    <row r="8" spans="1:4" ht="18.75" x14ac:dyDescent="0.25">
      <c r="A8" s="4">
        <v>2015</v>
      </c>
      <c r="B8" s="5"/>
      <c r="D8" s="6" t="s">
        <v>7</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2021 год </v>
      </c>
    </row>
    <row r="11" spans="1:4" ht="15.75" x14ac:dyDescent="0.25">
      <c r="A11" s="4">
        <v>2016</v>
      </c>
      <c r="B11" s="5"/>
      <c r="D11" s="6" t="str">
        <f>CONCATENATE("и на плановый период ",Year+1," и ",Year+2," годов""")</f>
        <v>и на плановый период 2022 и 2023 годов"</v>
      </c>
    </row>
    <row r="12" spans="1:4" ht="15.75" x14ac:dyDescent="0.25">
      <c r="A12" s="7"/>
      <c r="B12" s="5"/>
      <c r="D12" s="6" t="str">
        <f>MID(Law,24,19)</f>
        <v>от 26.11.2020 № 521</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2022 и 2023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2022 год</v>
      </c>
      <c r="D16" s="14" t="str">
        <f>CONCATENATE("Годовой объем на ",Year+2," год")</f>
        <v>Годовой объем на 2023 год</v>
      </c>
    </row>
    <row r="17" spans="1:10" ht="15.75" x14ac:dyDescent="0.25">
      <c r="A17" s="15">
        <v>1</v>
      </c>
      <c r="B17" s="15">
        <v>2</v>
      </c>
      <c r="C17" s="15">
        <v>3</v>
      </c>
      <c r="D17" s="15">
        <v>4</v>
      </c>
    </row>
    <row r="18" spans="1:10" ht="15.75" x14ac:dyDescent="0.25">
      <c r="A18" s="19" t="s">
        <v>10</v>
      </c>
      <c r="B18" s="27" t="s">
        <v>11</v>
      </c>
      <c r="C18" s="20">
        <v>30068492.447000001</v>
      </c>
      <c r="D18" s="20">
        <v>32748629.967</v>
      </c>
    </row>
    <row r="19" spans="1:10" ht="15.75" x14ac:dyDescent="0.25">
      <c r="A19" s="19" t="s">
        <v>12</v>
      </c>
      <c r="B19" s="27" t="s">
        <v>329</v>
      </c>
      <c r="C19" s="20">
        <v>22239091</v>
      </c>
      <c r="D19" s="20">
        <v>24083783</v>
      </c>
    </row>
    <row r="20" spans="1:10" ht="15.75" x14ac:dyDescent="0.25">
      <c r="A20" s="16" t="s">
        <v>13</v>
      </c>
      <c r="B20" s="28" t="s">
        <v>14</v>
      </c>
      <c r="C20" s="17">
        <v>4012506</v>
      </c>
      <c r="D20" s="17">
        <v>4253258</v>
      </c>
    </row>
    <row r="21" spans="1:10" ht="15.75" x14ac:dyDescent="0.25">
      <c r="A21" s="16" t="s">
        <v>15</v>
      </c>
      <c r="B21" s="28" t="s">
        <v>16</v>
      </c>
      <c r="C21" s="17">
        <v>18226585</v>
      </c>
      <c r="D21" s="17">
        <v>19830525</v>
      </c>
    </row>
    <row r="22" spans="1:10" ht="31.5" x14ac:dyDescent="0.25">
      <c r="A22" s="19" t="s">
        <v>17</v>
      </c>
      <c r="B22" s="27" t="s">
        <v>330</v>
      </c>
      <c r="C22" s="20">
        <v>2269654.25</v>
      </c>
      <c r="D22" s="20">
        <v>2763664.97</v>
      </c>
    </row>
    <row r="23" spans="1:10" ht="31.5" x14ac:dyDescent="0.25">
      <c r="A23" s="24" t="s">
        <v>18</v>
      </c>
      <c r="B23" s="29" t="s">
        <v>19</v>
      </c>
      <c r="C23" s="25">
        <v>2269654.25</v>
      </c>
      <c r="D23" s="25">
        <v>2763664.97</v>
      </c>
      <c r="E23" s="26"/>
      <c r="F23" s="26"/>
      <c r="G23" s="26"/>
      <c r="H23" s="26"/>
      <c r="I23" s="26"/>
      <c r="J23" s="26"/>
    </row>
    <row r="24" spans="1:10" ht="15.75" x14ac:dyDescent="0.25">
      <c r="A24" s="16" t="s">
        <v>20</v>
      </c>
      <c r="B24" s="28" t="s">
        <v>21</v>
      </c>
      <c r="C24" s="17">
        <v>203400</v>
      </c>
      <c r="D24" s="17">
        <v>208500</v>
      </c>
    </row>
    <row r="25" spans="1:10" ht="126" x14ac:dyDescent="0.25">
      <c r="A25" s="16" t="s">
        <v>22</v>
      </c>
      <c r="B25" s="28" t="s">
        <v>23</v>
      </c>
      <c r="C25" s="17">
        <v>386300</v>
      </c>
      <c r="D25" s="17">
        <v>453992.5</v>
      </c>
    </row>
    <row r="26" spans="1:10" ht="157.5" x14ac:dyDescent="0.25">
      <c r="A26" s="16" t="s">
        <v>24</v>
      </c>
      <c r="B26" s="28" t="s">
        <v>25</v>
      </c>
      <c r="C26" s="17">
        <v>104473.8</v>
      </c>
      <c r="D26" s="17">
        <v>110502.9</v>
      </c>
    </row>
    <row r="27" spans="1:10" ht="94.5" x14ac:dyDescent="0.25">
      <c r="A27" s="16" t="s">
        <v>26</v>
      </c>
      <c r="B27" s="28" t="s">
        <v>27</v>
      </c>
      <c r="C27" s="17">
        <v>2167.56</v>
      </c>
      <c r="D27" s="17">
        <v>2292.11</v>
      </c>
    </row>
    <row r="28" spans="1:10" ht="78.75" x14ac:dyDescent="0.25">
      <c r="A28" s="16" t="s">
        <v>28</v>
      </c>
      <c r="B28" s="28" t="s">
        <v>29</v>
      </c>
      <c r="C28" s="17">
        <v>104.8</v>
      </c>
      <c r="D28" s="17">
        <v>110.73</v>
      </c>
    </row>
    <row r="29" spans="1:10" ht="78.75" x14ac:dyDescent="0.25">
      <c r="A29" s="16" t="s">
        <v>30</v>
      </c>
      <c r="B29" s="28" t="s">
        <v>31</v>
      </c>
      <c r="C29" s="17">
        <v>965.44</v>
      </c>
      <c r="D29" s="17">
        <v>1109.0999999999999</v>
      </c>
    </row>
    <row r="30" spans="1:10" ht="47.25" x14ac:dyDescent="0.25">
      <c r="A30" s="16" t="s">
        <v>32</v>
      </c>
      <c r="B30" s="28" t="s">
        <v>33</v>
      </c>
      <c r="C30" s="17">
        <v>851269.57</v>
      </c>
      <c r="D30" s="17">
        <v>1049411.7</v>
      </c>
    </row>
    <row r="31" spans="1:10" ht="63" x14ac:dyDescent="0.25">
      <c r="A31" s="16" t="s">
        <v>34</v>
      </c>
      <c r="B31" s="28" t="s">
        <v>35</v>
      </c>
      <c r="C31" s="17">
        <v>4803.3</v>
      </c>
      <c r="D31" s="17">
        <v>5861.02</v>
      </c>
    </row>
    <row r="32" spans="1:10" ht="47.25" x14ac:dyDescent="0.25">
      <c r="A32" s="16" t="s">
        <v>36</v>
      </c>
      <c r="B32" s="28" t="s">
        <v>37</v>
      </c>
      <c r="C32" s="17">
        <v>1116910.1399999999</v>
      </c>
      <c r="D32" s="17">
        <v>1372471.16</v>
      </c>
    </row>
    <row r="33" spans="1:10" ht="47.25" x14ac:dyDescent="0.25">
      <c r="A33" s="16" t="s">
        <v>38</v>
      </c>
      <c r="B33" s="28" t="s">
        <v>39</v>
      </c>
      <c r="C33" s="17">
        <v>-121264.36</v>
      </c>
      <c r="D33" s="17">
        <v>-161110.25</v>
      </c>
    </row>
    <row r="34" spans="1:10" ht="15.75" x14ac:dyDescent="0.25">
      <c r="A34" s="16" t="s">
        <v>40</v>
      </c>
      <c r="B34" s="28" t="s">
        <v>41</v>
      </c>
      <c r="C34" s="17">
        <v>-279476</v>
      </c>
      <c r="D34" s="17">
        <v>-279476</v>
      </c>
    </row>
    <row r="35" spans="1:10" ht="15.75" x14ac:dyDescent="0.25">
      <c r="A35" s="19" t="s">
        <v>42</v>
      </c>
      <c r="B35" s="27" t="s">
        <v>331</v>
      </c>
      <c r="C35" s="20">
        <v>1309550</v>
      </c>
      <c r="D35" s="20">
        <v>1384050</v>
      </c>
    </row>
    <row r="36" spans="1:10" ht="15.75" x14ac:dyDescent="0.25">
      <c r="A36" s="16" t="s">
        <v>43</v>
      </c>
      <c r="B36" s="28" t="s">
        <v>44</v>
      </c>
      <c r="C36" s="17">
        <v>1309550</v>
      </c>
      <c r="D36" s="17">
        <v>1384050</v>
      </c>
    </row>
    <row r="37" spans="1:10" ht="15.75" x14ac:dyDescent="0.25">
      <c r="A37" s="19" t="s">
        <v>45</v>
      </c>
      <c r="B37" s="27" t="s">
        <v>332</v>
      </c>
      <c r="C37" s="20">
        <v>2791080</v>
      </c>
      <c r="D37" s="20">
        <v>2871480</v>
      </c>
    </row>
    <row r="38" spans="1:10" ht="15.75" x14ac:dyDescent="0.25">
      <c r="A38" s="16" t="s">
        <v>46</v>
      </c>
      <c r="B38" s="28" t="s">
        <v>47</v>
      </c>
      <c r="C38" s="17">
        <v>2119280</v>
      </c>
      <c r="D38" s="17">
        <v>2182880</v>
      </c>
    </row>
    <row r="39" spans="1:10" ht="15.75" x14ac:dyDescent="0.25">
      <c r="A39" s="16" t="s">
        <v>48</v>
      </c>
      <c r="B39" s="28" t="s">
        <v>49</v>
      </c>
      <c r="C39" s="17">
        <v>668300</v>
      </c>
      <c r="D39" s="17">
        <v>685000</v>
      </c>
    </row>
    <row r="40" spans="1:10" ht="15.75" x14ac:dyDescent="0.25">
      <c r="A40" s="16" t="s">
        <v>50</v>
      </c>
      <c r="B40" s="28" t="s">
        <v>51</v>
      </c>
      <c r="C40" s="17">
        <v>3500</v>
      </c>
      <c r="D40" s="17">
        <v>3600</v>
      </c>
    </row>
    <row r="41" spans="1:10" ht="15.75" x14ac:dyDescent="0.25">
      <c r="A41" s="19" t="s">
        <v>52</v>
      </c>
      <c r="B41" s="27" t="s">
        <v>333</v>
      </c>
      <c r="C41" s="20">
        <v>977300</v>
      </c>
      <c r="D41" s="20">
        <v>1163400</v>
      </c>
    </row>
    <row r="42" spans="1:10" ht="15.75" x14ac:dyDescent="0.25">
      <c r="A42" s="16" t="s">
        <v>53</v>
      </c>
      <c r="B42" s="28" t="s">
        <v>54</v>
      </c>
      <c r="C42" s="17">
        <v>264700</v>
      </c>
      <c r="D42" s="17">
        <v>424300</v>
      </c>
    </row>
    <row r="43" spans="1:10" ht="31.5" x14ac:dyDescent="0.25">
      <c r="A43" s="24" t="s">
        <v>55</v>
      </c>
      <c r="B43" s="29" t="s">
        <v>56</v>
      </c>
      <c r="C43" s="25">
        <v>712600</v>
      </c>
      <c r="D43" s="25">
        <v>739100</v>
      </c>
      <c r="E43" s="26"/>
      <c r="F43" s="26"/>
      <c r="G43" s="26"/>
      <c r="H43" s="26"/>
      <c r="I43" s="26"/>
      <c r="J43" s="26"/>
    </row>
    <row r="44" spans="1:10" ht="15.75" x14ac:dyDescent="0.25">
      <c r="A44" s="16" t="s">
        <v>57</v>
      </c>
      <c r="B44" s="28" t="s">
        <v>58</v>
      </c>
      <c r="C44" s="17">
        <v>9000</v>
      </c>
      <c r="D44" s="17">
        <v>9500</v>
      </c>
    </row>
    <row r="45" spans="1:10" ht="31.5" x14ac:dyDescent="0.25">
      <c r="A45" s="16" t="s">
        <v>59</v>
      </c>
      <c r="B45" s="28" t="s">
        <v>60</v>
      </c>
      <c r="C45" s="17">
        <v>679900</v>
      </c>
      <c r="D45" s="17">
        <v>705300</v>
      </c>
    </row>
    <row r="46" spans="1:10" ht="31.5" x14ac:dyDescent="0.25">
      <c r="A46" s="16" t="s">
        <v>61</v>
      </c>
      <c r="B46" s="28" t="s">
        <v>62</v>
      </c>
      <c r="C46" s="17">
        <v>23700</v>
      </c>
      <c r="D46" s="17">
        <v>24300</v>
      </c>
    </row>
    <row r="47" spans="1:10" ht="15.75" x14ac:dyDescent="0.25">
      <c r="A47" s="19" t="s">
        <v>63</v>
      </c>
      <c r="B47" s="27" t="s">
        <v>334</v>
      </c>
      <c r="C47" s="20">
        <v>72809.7</v>
      </c>
      <c r="D47" s="20">
        <v>69915.95</v>
      </c>
    </row>
    <row r="48" spans="1:10" ht="31.5" x14ac:dyDescent="0.25">
      <c r="A48" s="19" t="s">
        <v>64</v>
      </c>
      <c r="B48" s="27" t="s">
        <v>335</v>
      </c>
      <c r="C48" s="20">
        <v>57919</v>
      </c>
      <c r="D48" s="20">
        <v>56358.75</v>
      </c>
    </row>
    <row r="49" spans="1:10" ht="47.25" x14ac:dyDescent="0.25">
      <c r="A49" s="16" t="s">
        <v>65</v>
      </c>
      <c r="B49" s="28" t="s">
        <v>66</v>
      </c>
      <c r="C49" s="17">
        <v>1870</v>
      </c>
      <c r="D49" s="17">
        <v>1945</v>
      </c>
    </row>
    <row r="50" spans="1:10" ht="31.5" x14ac:dyDescent="0.25">
      <c r="A50" s="16" t="s">
        <v>67</v>
      </c>
      <c r="B50" s="28" t="s">
        <v>68</v>
      </c>
      <c r="C50" s="17">
        <v>25866.799999999999</v>
      </c>
      <c r="D50" s="17">
        <v>24162.75</v>
      </c>
    </row>
    <row r="51" spans="1:10" ht="63" x14ac:dyDescent="0.25">
      <c r="A51" s="24" t="s">
        <v>69</v>
      </c>
      <c r="B51" s="29" t="s">
        <v>70</v>
      </c>
      <c r="C51" s="25">
        <v>14604.2</v>
      </c>
      <c r="D51" s="25">
        <v>15051.7</v>
      </c>
      <c r="E51" s="26"/>
      <c r="F51" s="26"/>
      <c r="G51" s="26"/>
      <c r="H51" s="26"/>
      <c r="I51" s="26"/>
      <c r="J51" s="26"/>
    </row>
    <row r="52" spans="1:10" ht="63" x14ac:dyDescent="0.25">
      <c r="A52" s="16" t="s">
        <v>71</v>
      </c>
      <c r="B52" s="28" t="s">
        <v>72</v>
      </c>
      <c r="C52" s="17">
        <v>9206</v>
      </c>
      <c r="D52" s="17">
        <v>9574</v>
      </c>
    </row>
    <row r="53" spans="1:10" ht="63" x14ac:dyDescent="0.25">
      <c r="A53" s="16" t="s">
        <v>73</v>
      </c>
      <c r="B53" s="28" t="s">
        <v>74</v>
      </c>
      <c r="C53" s="17">
        <v>99.7</v>
      </c>
      <c r="D53" s="17">
        <v>99.7</v>
      </c>
    </row>
    <row r="54" spans="1:10" ht="31.5" x14ac:dyDescent="0.25">
      <c r="A54" s="16" t="s">
        <v>75</v>
      </c>
      <c r="B54" s="28" t="s">
        <v>76</v>
      </c>
      <c r="C54" s="17">
        <v>5298.5</v>
      </c>
      <c r="D54" s="17">
        <v>5378</v>
      </c>
    </row>
    <row r="55" spans="1:10" ht="78.75" x14ac:dyDescent="0.25">
      <c r="A55" s="16" t="s">
        <v>77</v>
      </c>
      <c r="B55" s="28" t="s">
        <v>78</v>
      </c>
      <c r="C55" s="17">
        <v>40.6</v>
      </c>
      <c r="D55" s="17">
        <v>16.600000000000001</v>
      </c>
    </row>
    <row r="56" spans="1:10" ht="47.25" x14ac:dyDescent="0.25">
      <c r="A56" s="16" t="s">
        <v>79</v>
      </c>
      <c r="B56" s="28" t="s">
        <v>80</v>
      </c>
      <c r="C56" s="17">
        <v>11692</v>
      </c>
      <c r="D56" s="17">
        <v>11183</v>
      </c>
    </row>
    <row r="57" spans="1:10" ht="78.75" x14ac:dyDescent="0.25">
      <c r="A57" s="16" t="s">
        <v>81</v>
      </c>
      <c r="B57" s="28" t="s">
        <v>82</v>
      </c>
      <c r="C57" s="17">
        <v>3413</v>
      </c>
      <c r="D57" s="17">
        <v>3550</v>
      </c>
    </row>
    <row r="58" spans="1:10" ht="78.75" x14ac:dyDescent="0.25">
      <c r="A58" s="16" t="s">
        <v>83</v>
      </c>
      <c r="B58" s="28" t="s">
        <v>84</v>
      </c>
      <c r="C58" s="17">
        <v>432.4</v>
      </c>
      <c r="D58" s="17">
        <v>449.7</v>
      </c>
    </row>
    <row r="59" spans="1:10" ht="15.75" x14ac:dyDescent="0.25">
      <c r="A59" s="19" t="s">
        <v>85</v>
      </c>
      <c r="B59" s="27" t="s">
        <v>336</v>
      </c>
      <c r="C59" s="20">
        <v>63701</v>
      </c>
      <c r="D59" s="20">
        <v>67681</v>
      </c>
    </row>
    <row r="60" spans="1:10" ht="15.75" x14ac:dyDescent="0.25">
      <c r="A60" s="16" t="s">
        <v>86</v>
      </c>
      <c r="B60" s="28" t="s">
        <v>87</v>
      </c>
      <c r="C60" s="17">
        <v>49727</v>
      </c>
      <c r="D60" s="17">
        <v>53705</v>
      </c>
    </row>
    <row r="61" spans="1:10" ht="15.75" x14ac:dyDescent="0.25">
      <c r="A61" s="24" t="s">
        <v>88</v>
      </c>
      <c r="B61" s="29" t="s">
        <v>89</v>
      </c>
      <c r="C61" s="25">
        <v>4493</v>
      </c>
      <c r="D61" s="25">
        <v>4602</v>
      </c>
      <c r="E61" s="26"/>
      <c r="F61" s="26"/>
      <c r="G61" s="26"/>
      <c r="H61" s="26"/>
      <c r="I61" s="26"/>
      <c r="J61" s="26"/>
    </row>
    <row r="62" spans="1:10" ht="47.25" x14ac:dyDescent="0.25">
      <c r="A62" s="16" t="s">
        <v>90</v>
      </c>
      <c r="B62" s="28" t="s">
        <v>91</v>
      </c>
      <c r="C62" s="17">
        <v>800</v>
      </c>
      <c r="D62" s="17">
        <v>800</v>
      </c>
    </row>
    <row r="63" spans="1:10" ht="31.5" x14ac:dyDescent="0.25">
      <c r="A63" s="16" t="s">
        <v>92</v>
      </c>
      <c r="B63" s="28" t="s">
        <v>93</v>
      </c>
      <c r="C63" s="17">
        <v>3191</v>
      </c>
      <c r="D63" s="17">
        <v>3300</v>
      </c>
    </row>
    <row r="64" spans="1:10" ht="47.25" x14ac:dyDescent="0.25">
      <c r="A64" s="16" t="s">
        <v>94</v>
      </c>
      <c r="B64" s="28" t="s">
        <v>95</v>
      </c>
      <c r="C64" s="17">
        <v>210</v>
      </c>
      <c r="D64" s="17">
        <v>210</v>
      </c>
    </row>
    <row r="65" spans="1:10" ht="31.5" x14ac:dyDescent="0.25">
      <c r="A65" s="16" t="s">
        <v>96</v>
      </c>
      <c r="B65" s="28" t="s">
        <v>97</v>
      </c>
      <c r="C65" s="17">
        <v>292</v>
      </c>
      <c r="D65" s="17">
        <v>292</v>
      </c>
    </row>
    <row r="66" spans="1:10" ht="15.75" x14ac:dyDescent="0.25">
      <c r="A66" s="24" t="s">
        <v>98</v>
      </c>
      <c r="B66" s="29" t="s">
        <v>99</v>
      </c>
      <c r="C66" s="25">
        <v>9481</v>
      </c>
      <c r="D66" s="25">
        <v>9374</v>
      </c>
      <c r="E66" s="26"/>
      <c r="F66" s="26"/>
      <c r="G66" s="26"/>
      <c r="H66" s="26"/>
      <c r="I66" s="26"/>
      <c r="J66" s="26"/>
    </row>
    <row r="67" spans="1:10" ht="47.25" x14ac:dyDescent="0.25">
      <c r="A67" s="16" t="s">
        <v>100</v>
      </c>
      <c r="B67" s="28" t="s">
        <v>101</v>
      </c>
      <c r="C67" s="17">
        <v>2807</v>
      </c>
      <c r="D67" s="17">
        <v>2807</v>
      </c>
    </row>
    <row r="68" spans="1:10" ht="31.5" x14ac:dyDescent="0.25">
      <c r="A68" s="16" t="s">
        <v>102</v>
      </c>
      <c r="B68" s="28" t="s">
        <v>103</v>
      </c>
      <c r="C68" s="17">
        <v>3898</v>
      </c>
      <c r="D68" s="17">
        <v>3791</v>
      </c>
    </row>
    <row r="69" spans="1:10" ht="31.5" x14ac:dyDescent="0.25">
      <c r="A69" s="16" t="s">
        <v>104</v>
      </c>
      <c r="B69" s="28" t="s">
        <v>105</v>
      </c>
      <c r="C69" s="17">
        <v>2776</v>
      </c>
      <c r="D69" s="17">
        <v>2776</v>
      </c>
    </row>
    <row r="70" spans="1:10" ht="15.75" x14ac:dyDescent="0.25">
      <c r="A70" s="19" t="s">
        <v>106</v>
      </c>
      <c r="B70" s="27" t="s">
        <v>337</v>
      </c>
      <c r="C70" s="20">
        <v>51390.1</v>
      </c>
      <c r="D70" s="20">
        <v>51881.9</v>
      </c>
    </row>
    <row r="71" spans="1:10" ht="15.75" x14ac:dyDescent="0.25">
      <c r="A71" s="24" t="s">
        <v>107</v>
      </c>
      <c r="B71" s="29" t="s">
        <v>108</v>
      </c>
      <c r="C71" s="25">
        <v>36778.9</v>
      </c>
      <c r="D71" s="25">
        <v>37133.699999999997</v>
      </c>
      <c r="E71" s="26"/>
      <c r="F71" s="26"/>
      <c r="G71" s="26"/>
      <c r="H71" s="26"/>
      <c r="I71" s="26"/>
      <c r="J71" s="26"/>
    </row>
    <row r="72" spans="1:10" ht="47.25" x14ac:dyDescent="0.25">
      <c r="A72" s="16" t="s">
        <v>109</v>
      </c>
      <c r="B72" s="28" t="s">
        <v>110</v>
      </c>
      <c r="C72" s="17">
        <v>65</v>
      </c>
      <c r="D72" s="17">
        <v>65</v>
      </c>
    </row>
    <row r="73" spans="1:10" ht="31.5" x14ac:dyDescent="0.25">
      <c r="A73" s="16" t="s">
        <v>111</v>
      </c>
      <c r="B73" s="28" t="s">
        <v>112</v>
      </c>
      <c r="C73" s="17">
        <v>71</v>
      </c>
      <c r="D73" s="17">
        <v>71</v>
      </c>
    </row>
    <row r="74" spans="1:10" ht="63" x14ac:dyDescent="0.25">
      <c r="A74" s="16" t="s">
        <v>113</v>
      </c>
      <c r="B74" s="28" t="s">
        <v>114</v>
      </c>
      <c r="C74" s="17">
        <v>213</v>
      </c>
      <c r="D74" s="17">
        <v>213</v>
      </c>
    </row>
    <row r="75" spans="1:10" ht="47.25" x14ac:dyDescent="0.25">
      <c r="A75" s="16" t="s">
        <v>115</v>
      </c>
      <c r="B75" s="28" t="s">
        <v>116</v>
      </c>
      <c r="C75" s="17">
        <v>42</v>
      </c>
      <c r="D75" s="17">
        <v>42</v>
      </c>
    </row>
    <row r="76" spans="1:10" ht="31.5" x14ac:dyDescent="0.25">
      <c r="A76" s="16" t="s">
        <v>117</v>
      </c>
      <c r="B76" s="28" t="s">
        <v>118</v>
      </c>
      <c r="C76" s="17">
        <v>36387.9</v>
      </c>
      <c r="D76" s="17">
        <v>36742.699999999997</v>
      </c>
    </row>
    <row r="77" spans="1:10" ht="15.75" x14ac:dyDescent="0.25">
      <c r="A77" s="24" t="s">
        <v>119</v>
      </c>
      <c r="B77" s="29" t="s">
        <v>120</v>
      </c>
      <c r="C77" s="25">
        <v>14611.2</v>
      </c>
      <c r="D77" s="25">
        <v>14748.2</v>
      </c>
      <c r="E77" s="26"/>
      <c r="F77" s="26"/>
      <c r="G77" s="26"/>
      <c r="H77" s="26"/>
      <c r="I77" s="26"/>
      <c r="J77" s="26"/>
    </row>
    <row r="78" spans="1:10" ht="31.5" x14ac:dyDescent="0.25">
      <c r="A78" s="16" t="s">
        <v>121</v>
      </c>
      <c r="B78" s="28" t="s">
        <v>122</v>
      </c>
      <c r="C78" s="17">
        <v>3055</v>
      </c>
      <c r="D78" s="17">
        <v>3177</v>
      </c>
    </row>
    <row r="79" spans="1:10" ht="15.75" x14ac:dyDescent="0.25">
      <c r="A79" s="16" t="s">
        <v>123</v>
      </c>
      <c r="B79" s="28" t="s">
        <v>124</v>
      </c>
      <c r="C79" s="17">
        <v>11556.2</v>
      </c>
      <c r="D79" s="17">
        <v>11571.2</v>
      </c>
    </row>
    <row r="80" spans="1:10" ht="15.75" x14ac:dyDescent="0.25">
      <c r="A80" s="19" t="s">
        <v>125</v>
      </c>
      <c r="B80" s="27" t="s">
        <v>338</v>
      </c>
      <c r="C80" s="20">
        <v>93.5</v>
      </c>
      <c r="D80" s="20">
        <v>93.5</v>
      </c>
    </row>
    <row r="81" spans="1:10" ht="78.75" x14ac:dyDescent="0.25">
      <c r="A81" s="16" t="s">
        <v>126</v>
      </c>
      <c r="B81" s="28" t="s">
        <v>127</v>
      </c>
      <c r="C81" s="17">
        <v>93.5</v>
      </c>
      <c r="D81" s="17">
        <v>93.5</v>
      </c>
    </row>
    <row r="82" spans="1:10" ht="15.75" x14ac:dyDescent="0.25">
      <c r="A82" s="19" t="s">
        <v>128</v>
      </c>
      <c r="B82" s="27" t="s">
        <v>339</v>
      </c>
      <c r="C82" s="20">
        <v>1188.597</v>
      </c>
      <c r="D82" s="20">
        <v>1188.597</v>
      </c>
    </row>
    <row r="83" spans="1:10" ht="31.5" x14ac:dyDescent="0.25">
      <c r="A83" s="16" t="s">
        <v>129</v>
      </c>
      <c r="B83" s="28" t="s">
        <v>130</v>
      </c>
      <c r="C83" s="17">
        <v>1092.9000000000001</v>
      </c>
      <c r="D83" s="17">
        <v>1092.9000000000001</v>
      </c>
    </row>
    <row r="84" spans="1:10" ht="78.75" x14ac:dyDescent="0.25">
      <c r="A84" s="16" t="s">
        <v>131</v>
      </c>
      <c r="B84" s="28" t="s">
        <v>132</v>
      </c>
      <c r="C84" s="17">
        <v>95.697000000000003</v>
      </c>
      <c r="D84" s="17">
        <v>95.697000000000003</v>
      </c>
    </row>
    <row r="85" spans="1:10" ht="15.75" x14ac:dyDescent="0.25">
      <c r="A85" s="19" t="s">
        <v>133</v>
      </c>
      <c r="B85" s="27" t="s">
        <v>340</v>
      </c>
      <c r="C85" s="20">
        <v>234715.3</v>
      </c>
      <c r="D85" s="20">
        <v>235132.3</v>
      </c>
    </row>
    <row r="86" spans="1:10" ht="15.75" x14ac:dyDescent="0.25">
      <c r="A86" s="19" t="s">
        <v>134</v>
      </c>
      <c r="B86" s="27" t="s">
        <v>135</v>
      </c>
      <c r="C86" s="20">
        <v>46941880.248620003</v>
      </c>
      <c r="D86" s="20">
        <v>49154475.890139997</v>
      </c>
    </row>
    <row r="87" spans="1:10" ht="31.5" x14ac:dyDescent="0.25">
      <c r="A87" s="19" t="s">
        <v>136</v>
      </c>
      <c r="B87" s="27" t="s">
        <v>341</v>
      </c>
      <c r="C87" s="20">
        <v>46457312.125</v>
      </c>
      <c r="D87" s="20">
        <v>48650912.840000004</v>
      </c>
    </row>
    <row r="88" spans="1:10" ht="15.75" x14ac:dyDescent="0.25">
      <c r="A88" s="24" t="s">
        <v>137</v>
      </c>
      <c r="B88" s="29" t="s">
        <v>138</v>
      </c>
      <c r="C88" s="25">
        <v>38167933.5</v>
      </c>
      <c r="D88" s="25">
        <v>36942791.100000001</v>
      </c>
      <c r="E88" s="26"/>
      <c r="F88" s="26"/>
      <c r="G88" s="26"/>
      <c r="H88" s="26"/>
      <c r="I88" s="26"/>
      <c r="J88" s="26"/>
    </row>
    <row r="89" spans="1:10" ht="31.5" x14ac:dyDescent="0.25">
      <c r="A89" s="16" t="s">
        <v>139</v>
      </c>
      <c r="B89" s="28" t="s">
        <v>140</v>
      </c>
      <c r="C89" s="17">
        <v>37795691.5</v>
      </c>
      <c r="D89" s="17">
        <v>36553491.100000001</v>
      </c>
    </row>
    <row r="90" spans="1:10" ht="47.25" x14ac:dyDescent="0.25">
      <c r="A90" s="16" t="s">
        <v>141</v>
      </c>
      <c r="B90" s="28" t="s">
        <v>142</v>
      </c>
      <c r="C90" s="17">
        <v>372242</v>
      </c>
      <c r="D90" s="17">
        <v>389300</v>
      </c>
    </row>
    <row r="91" spans="1:10" ht="31.5" x14ac:dyDescent="0.25">
      <c r="A91" s="24" t="s">
        <v>143</v>
      </c>
      <c r="B91" s="29" t="s">
        <v>144</v>
      </c>
      <c r="C91" s="25">
        <v>6205871.2000000002</v>
      </c>
      <c r="D91" s="25">
        <v>9702499.5</v>
      </c>
      <c r="E91" s="26"/>
      <c r="F91" s="26"/>
      <c r="G91" s="26"/>
      <c r="H91" s="26"/>
      <c r="I91" s="26"/>
      <c r="J91" s="26"/>
    </row>
    <row r="92" spans="1:10" ht="31.5" x14ac:dyDescent="0.25">
      <c r="A92" s="16" t="s">
        <v>145</v>
      </c>
      <c r="B92" s="28" t="s">
        <v>146</v>
      </c>
      <c r="C92" s="17">
        <v>742444.9</v>
      </c>
      <c r="D92" s="17">
        <v>772142.7</v>
      </c>
    </row>
    <row r="93" spans="1:10" ht="47.25" x14ac:dyDescent="0.25">
      <c r="A93" s="16" t="s">
        <v>147</v>
      </c>
      <c r="B93" s="28" t="s">
        <v>148</v>
      </c>
      <c r="C93" s="17"/>
      <c r="D93" s="17">
        <v>126513.5</v>
      </c>
    </row>
    <row r="94" spans="1:10" ht="31.5" x14ac:dyDescent="0.25">
      <c r="A94" s="16" t="s">
        <v>149</v>
      </c>
      <c r="B94" s="28" t="s">
        <v>150</v>
      </c>
      <c r="C94" s="17"/>
      <c r="D94" s="17">
        <v>37760.1</v>
      </c>
    </row>
    <row r="95" spans="1:10" ht="31.5" x14ac:dyDescent="0.25">
      <c r="A95" s="16" t="s">
        <v>151</v>
      </c>
      <c r="B95" s="28" t="s">
        <v>152</v>
      </c>
      <c r="C95" s="17">
        <v>102.5</v>
      </c>
      <c r="D95" s="17">
        <v>102.5</v>
      </c>
    </row>
    <row r="96" spans="1:10" ht="78.75" x14ac:dyDescent="0.25">
      <c r="A96" s="16" t="s">
        <v>153</v>
      </c>
      <c r="B96" s="28" t="s">
        <v>154</v>
      </c>
      <c r="C96" s="17">
        <v>159404.20000000001</v>
      </c>
      <c r="D96" s="17">
        <v>163844.5</v>
      </c>
    </row>
    <row r="97" spans="1:4" ht="63" x14ac:dyDescent="0.25">
      <c r="A97" s="16" t="s">
        <v>155</v>
      </c>
      <c r="B97" s="28" t="s">
        <v>156</v>
      </c>
      <c r="C97" s="17">
        <v>6810.3</v>
      </c>
      <c r="D97" s="17">
        <v>6810.3</v>
      </c>
    </row>
    <row r="98" spans="1:4" ht="47.25" x14ac:dyDescent="0.25">
      <c r="A98" s="16" t="s">
        <v>157</v>
      </c>
      <c r="B98" s="28" t="s">
        <v>158</v>
      </c>
      <c r="C98" s="17">
        <v>13943.5</v>
      </c>
      <c r="D98" s="17">
        <v>13943.5</v>
      </c>
    </row>
    <row r="99" spans="1:4" ht="47.25" x14ac:dyDescent="0.25">
      <c r="A99" s="16" t="s">
        <v>159</v>
      </c>
      <c r="B99" s="28" t="s">
        <v>160</v>
      </c>
      <c r="C99" s="17">
        <v>555300.30000000005</v>
      </c>
      <c r="D99" s="17">
        <v>548394.69999999995</v>
      </c>
    </row>
    <row r="100" spans="1:4" ht="63" x14ac:dyDescent="0.25">
      <c r="A100" s="16" t="s">
        <v>161</v>
      </c>
      <c r="B100" s="28" t="s">
        <v>162</v>
      </c>
      <c r="C100" s="17">
        <v>1995</v>
      </c>
      <c r="D100" s="17"/>
    </row>
    <row r="101" spans="1:4" ht="47.25" x14ac:dyDescent="0.25">
      <c r="A101" s="16" t="s">
        <v>163</v>
      </c>
      <c r="B101" s="28" t="s">
        <v>164</v>
      </c>
      <c r="C101" s="17">
        <v>37100</v>
      </c>
      <c r="D101" s="17">
        <v>36397.199999999997</v>
      </c>
    </row>
    <row r="102" spans="1:4" ht="78.75" x14ac:dyDescent="0.25">
      <c r="A102" s="16" t="s">
        <v>165</v>
      </c>
      <c r="B102" s="28" t="s">
        <v>166</v>
      </c>
      <c r="C102" s="17">
        <v>100000</v>
      </c>
      <c r="D102" s="17"/>
    </row>
    <row r="103" spans="1:4" ht="47.25" x14ac:dyDescent="0.25">
      <c r="A103" s="16" t="s">
        <v>167</v>
      </c>
      <c r="B103" s="28" t="s">
        <v>168</v>
      </c>
      <c r="C103" s="17">
        <v>23076</v>
      </c>
      <c r="D103" s="17">
        <v>16083</v>
      </c>
    </row>
    <row r="104" spans="1:4" ht="78.75" x14ac:dyDescent="0.25">
      <c r="A104" s="16" t="s">
        <v>169</v>
      </c>
      <c r="B104" s="28" t="s">
        <v>170</v>
      </c>
      <c r="C104" s="17"/>
      <c r="D104" s="17">
        <v>23391.9</v>
      </c>
    </row>
    <row r="105" spans="1:4" ht="63" x14ac:dyDescent="0.25">
      <c r="A105" s="16" t="s">
        <v>171</v>
      </c>
      <c r="B105" s="28" t="s">
        <v>172</v>
      </c>
      <c r="C105" s="17">
        <v>41800</v>
      </c>
      <c r="D105" s="17">
        <v>41800</v>
      </c>
    </row>
    <row r="106" spans="1:4" ht="31.5" x14ac:dyDescent="0.25">
      <c r="A106" s="16" t="s">
        <v>173</v>
      </c>
      <c r="B106" s="28" t="s">
        <v>174</v>
      </c>
      <c r="C106" s="17">
        <v>39031.699999999997</v>
      </c>
      <c r="D106" s="17">
        <v>39031.699999999997</v>
      </c>
    </row>
    <row r="107" spans="1:4" ht="63" x14ac:dyDescent="0.25">
      <c r="A107" s="16" t="s">
        <v>175</v>
      </c>
      <c r="B107" s="28" t="s">
        <v>176</v>
      </c>
      <c r="C107" s="17">
        <v>15530.6</v>
      </c>
      <c r="D107" s="17">
        <v>15528.2</v>
      </c>
    </row>
    <row r="108" spans="1:4" ht="31.5" x14ac:dyDescent="0.25">
      <c r="A108" s="16" t="s">
        <v>177</v>
      </c>
      <c r="B108" s="28" t="s">
        <v>178</v>
      </c>
      <c r="C108" s="17"/>
      <c r="D108" s="17">
        <v>22500</v>
      </c>
    </row>
    <row r="109" spans="1:4" ht="31.5" x14ac:dyDescent="0.25">
      <c r="A109" s="16" t="s">
        <v>179</v>
      </c>
      <c r="B109" s="28" t="s">
        <v>180</v>
      </c>
      <c r="C109" s="17"/>
      <c r="D109" s="17">
        <v>195173.3</v>
      </c>
    </row>
    <row r="110" spans="1:4" ht="31.5" x14ac:dyDescent="0.25">
      <c r="A110" s="16" t="s">
        <v>181</v>
      </c>
      <c r="B110" s="28" t="s">
        <v>182</v>
      </c>
      <c r="C110" s="17">
        <v>9126.2000000000007</v>
      </c>
      <c r="D110" s="17">
        <v>9126.2000000000007</v>
      </c>
    </row>
    <row r="111" spans="1:4" ht="47.25" x14ac:dyDescent="0.25">
      <c r="A111" s="16" t="s">
        <v>183</v>
      </c>
      <c r="B111" s="28" t="s">
        <v>184</v>
      </c>
      <c r="C111" s="17">
        <v>7228.4</v>
      </c>
      <c r="D111" s="17">
        <v>7595.9</v>
      </c>
    </row>
    <row r="112" spans="1:4" ht="47.25" x14ac:dyDescent="0.25">
      <c r="A112" s="16" t="s">
        <v>185</v>
      </c>
      <c r="B112" s="28" t="s">
        <v>186</v>
      </c>
      <c r="C112" s="17">
        <v>43919.8</v>
      </c>
      <c r="D112" s="17">
        <v>94430.399999999994</v>
      </c>
    </row>
    <row r="113" spans="1:4" ht="31.5" x14ac:dyDescent="0.25">
      <c r="A113" s="16" t="s">
        <v>187</v>
      </c>
      <c r="B113" s="28" t="s">
        <v>188</v>
      </c>
      <c r="C113" s="17">
        <v>4212.7</v>
      </c>
      <c r="D113" s="17">
        <v>4213.8</v>
      </c>
    </row>
    <row r="114" spans="1:4" ht="47.25" x14ac:dyDescent="0.25">
      <c r="A114" s="16" t="s">
        <v>189</v>
      </c>
      <c r="B114" s="28" t="s">
        <v>190</v>
      </c>
      <c r="C114" s="17">
        <v>11030</v>
      </c>
      <c r="D114" s="17">
        <v>11763.1</v>
      </c>
    </row>
    <row r="115" spans="1:4" ht="47.25" x14ac:dyDescent="0.25">
      <c r="A115" s="16" t="s">
        <v>191</v>
      </c>
      <c r="B115" s="28" t="s">
        <v>192</v>
      </c>
      <c r="C115" s="17">
        <v>92190.3</v>
      </c>
      <c r="D115" s="17">
        <v>89169.4</v>
      </c>
    </row>
    <row r="116" spans="1:4" ht="31.5" x14ac:dyDescent="0.25">
      <c r="A116" s="16" t="s">
        <v>193</v>
      </c>
      <c r="B116" s="28" t="s">
        <v>194</v>
      </c>
      <c r="C116" s="17">
        <v>71089.100000000006</v>
      </c>
      <c r="D116" s="17">
        <v>83907.8</v>
      </c>
    </row>
    <row r="117" spans="1:4" ht="31.5" x14ac:dyDescent="0.25">
      <c r="A117" s="16" t="s">
        <v>195</v>
      </c>
      <c r="B117" s="28" t="s">
        <v>196</v>
      </c>
      <c r="C117" s="17"/>
      <c r="D117" s="17">
        <v>21143.5</v>
      </c>
    </row>
    <row r="118" spans="1:4" ht="63" x14ac:dyDescent="0.25">
      <c r="A118" s="16" t="s">
        <v>197</v>
      </c>
      <c r="B118" s="28" t="s">
        <v>198</v>
      </c>
      <c r="C118" s="17">
        <v>15200</v>
      </c>
      <c r="D118" s="17">
        <v>9500</v>
      </c>
    </row>
    <row r="119" spans="1:4" ht="31.5" x14ac:dyDescent="0.25">
      <c r="A119" s="16" t="s">
        <v>199</v>
      </c>
      <c r="B119" s="28" t="s">
        <v>200</v>
      </c>
      <c r="C119" s="17">
        <v>4950</v>
      </c>
      <c r="D119" s="17">
        <v>4950</v>
      </c>
    </row>
    <row r="120" spans="1:4" ht="31.5" x14ac:dyDescent="0.25">
      <c r="A120" s="16" t="s">
        <v>201</v>
      </c>
      <c r="B120" s="28" t="s">
        <v>202</v>
      </c>
      <c r="C120" s="17">
        <v>722183.6</v>
      </c>
      <c r="D120" s="17">
        <v>729106.1</v>
      </c>
    </row>
    <row r="121" spans="1:4" ht="47.25" x14ac:dyDescent="0.25">
      <c r="A121" s="16" t="s">
        <v>203</v>
      </c>
      <c r="B121" s="28" t="s">
        <v>204</v>
      </c>
      <c r="C121" s="17">
        <v>290907.90000000002</v>
      </c>
      <c r="D121" s="17">
        <v>278113.09999999998</v>
      </c>
    </row>
    <row r="122" spans="1:4" ht="47.25" x14ac:dyDescent="0.25">
      <c r="A122" s="16" t="s">
        <v>205</v>
      </c>
      <c r="B122" s="28" t="s">
        <v>206</v>
      </c>
      <c r="C122" s="17">
        <v>847753.6</v>
      </c>
      <c r="D122" s="17">
        <v>847753.6</v>
      </c>
    </row>
    <row r="123" spans="1:4" ht="63" x14ac:dyDescent="0.25">
      <c r="A123" s="16" t="s">
        <v>207</v>
      </c>
      <c r="B123" s="28" t="s">
        <v>208</v>
      </c>
      <c r="C123" s="17">
        <v>3935.3</v>
      </c>
      <c r="D123" s="17">
        <v>3935.3</v>
      </c>
    </row>
    <row r="124" spans="1:4" ht="47.25" x14ac:dyDescent="0.25">
      <c r="A124" s="16" t="s">
        <v>209</v>
      </c>
      <c r="B124" s="28" t="s">
        <v>210</v>
      </c>
      <c r="C124" s="17">
        <v>75258.8</v>
      </c>
      <c r="D124" s="17">
        <v>75258.8</v>
      </c>
    </row>
    <row r="125" spans="1:4" ht="47.25" x14ac:dyDescent="0.25">
      <c r="A125" s="16" t="s">
        <v>211</v>
      </c>
      <c r="B125" s="28" t="s">
        <v>212</v>
      </c>
      <c r="C125" s="17">
        <v>3248.8</v>
      </c>
      <c r="D125" s="17">
        <v>3239.4</v>
      </c>
    </row>
    <row r="126" spans="1:4" ht="47.25" x14ac:dyDescent="0.25">
      <c r="A126" s="16" t="s">
        <v>213</v>
      </c>
      <c r="B126" s="28" t="s">
        <v>214</v>
      </c>
      <c r="C126" s="17">
        <v>2995.2</v>
      </c>
      <c r="D126" s="17">
        <v>2995.2</v>
      </c>
    </row>
    <row r="127" spans="1:4" ht="31.5" x14ac:dyDescent="0.25">
      <c r="A127" s="16" t="s">
        <v>215</v>
      </c>
      <c r="B127" s="28" t="s">
        <v>216</v>
      </c>
      <c r="C127" s="17">
        <v>68881</v>
      </c>
      <c r="D127" s="17">
        <v>68881</v>
      </c>
    </row>
    <row r="128" spans="1:4" ht="31.5" x14ac:dyDescent="0.25">
      <c r="A128" s="16" t="s">
        <v>217</v>
      </c>
      <c r="B128" s="28" t="s">
        <v>218</v>
      </c>
      <c r="C128" s="17">
        <v>17454</v>
      </c>
      <c r="D128" s="17">
        <v>15851.6</v>
      </c>
    </row>
    <row r="129" spans="1:4" ht="31.5" x14ac:dyDescent="0.25">
      <c r="A129" s="16" t="s">
        <v>219</v>
      </c>
      <c r="B129" s="28" t="s">
        <v>220</v>
      </c>
      <c r="C129" s="17">
        <v>48339.5</v>
      </c>
      <c r="D129" s="17">
        <v>50316.4</v>
      </c>
    </row>
    <row r="130" spans="1:4" ht="47.25" x14ac:dyDescent="0.25">
      <c r="A130" s="16" t="s">
        <v>221</v>
      </c>
      <c r="B130" s="28" t="s">
        <v>222</v>
      </c>
      <c r="C130" s="17">
        <v>49669.9</v>
      </c>
      <c r="D130" s="17">
        <v>49669.9</v>
      </c>
    </row>
    <row r="131" spans="1:4" ht="47.25" x14ac:dyDescent="0.25">
      <c r="A131" s="16" t="s">
        <v>223</v>
      </c>
      <c r="B131" s="28" t="s">
        <v>224</v>
      </c>
      <c r="C131" s="17">
        <v>63636.1</v>
      </c>
      <c r="D131" s="17">
        <v>63636.1</v>
      </c>
    </row>
    <row r="132" spans="1:4" ht="47.25" x14ac:dyDescent="0.25">
      <c r="A132" s="16" t="s">
        <v>225</v>
      </c>
      <c r="B132" s="28" t="s">
        <v>226</v>
      </c>
      <c r="C132" s="17">
        <v>15615.4</v>
      </c>
      <c r="D132" s="17">
        <v>15615.4</v>
      </c>
    </row>
    <row r="133" spans="1:4" ht="31.5" x14ac:dyDescent="0.25">
      <c r="A133" s="16" t="s">
        <v>227</v>
      </c>
      <c r="B133" s="28" t="s">
        <v>228</v>
      </c>
      <c r="C133" s="17">
        <v>5021.3</v>
      </c>
      <c r="D133" s="17">
        <v>4894.6000000000004</v>
      </c>
    </row>
    <row r="134" spans="1:4" ht="31.5" x14ac:dyDescent="0.25">
      <c r="A134" s="16" t="s">
        <v>229</v>
      </c>
      <c r="B134" s="28" t="s">
        <v>230</v>
      </c>
      <c r="C134" s="17">
        <v>6239.7</v>
      </c>
      <c r="D134" s="17">
        <v>15859</v>
      </c>
    </row>
    <row r="135" spans="1:4" ht="47.25" x14ac:dyDescent="0.25">
      <c r="A135" s="16" t="s">
        <v>231</v>
      </c>
      <c r="B135" s="28" t="s">
        <v>232</v>
      </c>
      <c r="C135" s="17">
        <v>300299</v>
      </c>
      <c r="D135" s="17"/>
    </row>
    <row r="136" spans="1:4" ht="31.5" x14ac:dyDescent="0.25">
      <c r="A136" s="16" t="s">
        <v>233</v>
      </c>
      <c r="B136" s="28" t="s">
        <v>234</v>
      </c>
      <c r="C136" s="17">
        <v>120019.3</v>
      </c>
      <c r="D136" s="17">
        <v>421254.5</v>
      </c>
    </row>
    <row r="137" spans="1:4" ht="47.25" x14ac:dyDescent="0.25">
      <c r="A137" s="16" t="s">
        <v>235</v>
      </c>
      <c r="B137" s="28" t="s">
        <v>236</v>
      </c>
      <c r="C137" s="17">
        <v>178083.7</v>
      </c>
      <c r="D137" s="17">
        <v>24391.3</v>
      </c>
    </row>
    <row r="138" spans="1:4" ht="31.5" x14ac:dyDescent="0.25">
      <c r="A138" s="16" t="s">
        <v>237</v>
      </c>
      <c r="B138" s="28" t="s">
        <v>238</v>
      </c>
      <c r="C138" s="17">
        <v>136956.79999999999</v>
      </c>
      <c r="D138" s="17">
        <v>123796.9</v>
      </c>
    </row>
    <row r="139" spans="1:4" ht="31.5" x14ac:dyDescent="0.25">
      <c r="A139" s="16" t="s">
        <v>239</v>
      </c>
      <c r="B139" s="28" t="s">
        <v>240</v>
      </c>
      <c r="C139" s="17">
        <v>82435.199999999997</v>
      </c>
      <c r="D139" s="17">
        <v>82435.199999999997</v>
      </c>
    </row>
    <row r="140" spans="1:4" ht="31.5" x14ac:dyDescent="0.25">
      <c r="A140" s="16" t="s">
        <v>241</v>
      </c>
      <c r="B140" s="28" t="s">
        <v>242</v>
      </c>
      <c r="C140" s="17">
        <v>140621.4</v>
      </c>
      <c r="D140" s="17">
        <v>137167.1</v>
      </c>
    </row>
    <row r="141" spans="1:4" ht="47.25" x14ac:dyDescent="0.25">
      <c r="A141" s="16" t="s">
        <v>243</v>
      </c>
      <c r="B141" s="28" t="s">
        <v>244</v>
      </c>
      <c r="C141" s="17">
        <v>28807.200000000001</v>
      </c>
      <c r="D141" s="17">
        <v>28807.200000000001</v>
      </c>
    </row>
    <row r="142" spans="1:4" ht="94.5" x14ac:dyDescent="0.25">
      <c r="A142" s="16" t="s">
        <v>245</v>
      </c>
      <c r="B142" s="28" t="s">
        <v>246</v>
      </c>
      <c r="C142" s="17">
        <v>22775</v>
      </c>
      <c r="D142" s="17">
        <v>4401.7</v>
      </c>
    </row>
    <row r="143" spans="1:4" ht="47.25" x14ac:dyDescent="0.25">
      <c r="A143" s="16" t="s">
        <v>247</v>
      </c>
      <c r="B143" s="28" t="s">
        <v>248</v>
      </c>
      <c r="C143" s="17">
        <v>500000</v>
      </c>
      <c r="D143" s="17">
        <v>3900000</v>
      </c>
    </row>
    <row r="144" spans="1:4" ht="78.75" x14ac:dyDescent="0.25">
      <c r="A144" s="16" t="s">
        <v>249</v>
      </c>
      <c r="B144" s="28" t="s">
        <v>250</v>
      </c>
      <c r="C144" s="17"/>
      <c r="D144" s="17">
        <v>327194.5</v>
      </c>
    </row>
    <row r="145" spans="1:10" ht="78.75" x14ac:dyDescent="0.25">
      <c r="A145" s="16" t="s">
        <v>251</v>
      </c>
      <c r="B145" s="28" t="s">
        <v>252</v>
      </c>
      <c r="C145" s="17">
        <v>479248</v>
      </c>
      <c r="D145" s="17">
        <v>32708.400000000001</v>
      </c>
    </row>
    <row r="146" spans="1:10" ht="15.75" x14ac:dyDescent="0.25">
      <c r="A146" s="24" t="s">
        <v>253</v>
      </c>
      <c r="B146" s="29" t="s">
        <v>254</v>
      </c>
      <c r="C146" s="25">
        <v>1439610.6</v>
      </c>
      <c r="D146" s="25">
        <v>1466775.6</v>
      </c>
      <c r="E146" s="26"/>
      <c r="F146" s="26"/>
      <c r="G146" s="26"/>
      <c r="H146" s="26"/>
      <c r="I146" s="26"/>
      <c r="J146" s="26"/>
    </row>
    <row r="147" spans="1:10" ht="31.5" x14ac:dyDescent="0.25">
      <c r="A147" s="16" t="s">
        <v>255</v>
      </c>
      <c r="B147" s="28" t="s">
        <v>256</v>
      </c>
      <c r="C147" s="17">
        <v>14228.6</v>
      </c>
      <c r="D147" s="17">
        <v>14828.9</v>
      </c>
    </row>
    <row r="148" spans="1:10" ht="47.25" x14ac:dyDescent="0.25">
      <c r="A148" s="16" t="s">
        <v>257</v>
      </c>
      <c r="B148" s="28" t="s">
        <v>258</v>
      </c>
      <c r="C148" s="17">
        <v>2258.1</v>
      </c>
      <c r="D148" s="17">
        <v>141.9</v>
      </c>
    </row>
    <row r="149" spans="1:10" ht="31.5" x14ac:dyDescent="0.25">
      <c r="A149" s="16" t="s">
        <v>259</v>
      </c>
      <c r="B149" s="28" t="s">
        <v>260</v>
      </c>
      <c r="C149" s="17">
        <v>5550.7</v>
      </c>
      <c r="D149" s="17">
        <v>6258.3</v>
      </c>
    </row>
    <row r="150" spans="1:10" ht="31.5" x14ac:dyDescent="0.25">
      <c r="A150" s="16" t="s">
        <v>261</v>
      </c>
      <c r="B150" s="28" t="s">
        <v>262</v>
      </c>
      <c r="C150" s="17">
        <v>197617.8</v>
      </c>
      <c r="D150" s="17">
        <v>231122</v>
      </c>
    </row>
    <row r="151" spans="1:10" ht="47.25" x14ac:dyDescent="0.25">
      <c r="A151" s="16" t="s">
        <v>263</v>
      </c>
      <c r="B151" s="28" t="s">
        <v>264</v>
      </c>
      <c r="C151" s="17">
        <v>1546.5</v>
      </c>
      <c r="D151" s="17">
        <v>1611.4</v>
      </c>
    </row>
    <row r="152" spans="1:10" ht="47.25" x14ac:dyDescent="0.25">
      <c r="A152" s="16" t="s">
        <v>265</v>
      </c>
      <c r="B152" s="28" t="s">
        <v>266</v>
      </c>
      <c r="C152" s="17">
        <v>1564.8</v>
      </c>
      <c r="D152" s="17">
        <v>1627.4</v>
      </c>
    </row>
    <row r="153" spans="1:10" ht="63" x14ac:dyDescent="0.25">
      <c r="A153" s="16" t="s">
        <v>267</v>
      </c>
      <c r="B153" s="28" t="s">
        <v>268</v>
      </c>
      <c r="C153" s="17">
        <v>1546.5</v>
      </c>
      <c r="D153" s="17">
        <v>1611.4</v>
      </c>
    </row>
    <row r="154" spans="1:10" ht="63" x14ac:dyDescent="0.25">
      <c r="A154" s="16" t="s">
        <v>269</v>
      </c>
      <c r="B154" s="28" t="s">
        <v>270</v>
      </c>
      <c r="C154" s="17">
        <v>21596.1</v>
      </c>
      <c r="D154" s="17">
        <v>22459.3</v>
      </c>
    </row>
    <row r="155" spans="1:10" ht="47.25" x14ac:dyDescent="0.25">
      <c r="A155" s="16" t="s">
        <v>271</v>
      </c>
      <c r="B155" s="28" t="s">
        <v>272</v>
      </c>
      <c r="C155" s="17">
        <v>28.2</v>
      </c>
      <c r="D155" s="17">
        <v>28.9</v>
      </c>
    </row>
    <row r="156" spans="1:10" ht="31.5" x14ac:dyDescent="0.25">
      <c r="A156" s="16" t="s">
        <v>273</v>
      </c>
      <c r="B156" s="28" t="s">
        <v>274</v>
      </c>
      <c r="C156" s="17">
        <v>91313</v>
      </c>
      <c r="D156" s="17">
        <v>91313</v>
      </c>
    </row>
    <row r="157" spans="1:10" ht="47.25" x14ac:dyDescent="0.25">
      <c r="A157" s="16" t="s">
        <v>275</v>
      </c>
      <c r="B157" s="28" t="s">
        <v>276</v>
      </c>
      <c r="C157" s="17">
        <v>5293.9</v>
      </c>
      <c r="D157" s="17">
        <v>5429.8</v>
      </c>
    </row>
    <row r="158" spans="1:10" ht="63" x14ac:dyDescent="0.25">
      <c r="A158" s="16" t="s">
        <v>277</v>
      </c>
      <c r="B158" s="28" t="s">
        <v>278</v>
      </c>
      <c r="C158" s="17">
        <v>2259.1</v>
      </c>
      <c r="D158" s="17">
        <v>2348.9</v>
      </c>
    </row>
    <row r="159" spans="1:10" ht="47.25" x14ac:dyDescent="0.25">
      <c r="A159" s="16" t="s">
        <v>279</v>
      </c>
      <c r="B159" s="28" t="s">
        <v>280</v>
      </c>
      <c r="C159" s="17">
        <v>116.3</v>
      </c>
      <c r="D159" s="17">
        <v>116.3</v>
      </c>
    </row>
    <row r="160" spans="1:10" ht="47.25" x14ac:dyDescent="0.25">
      <c r="A160" s="16" t="s">
        <v>281</v>
      </c>
      <c r="B160" s="28" t="s">
        <v>282</v>
      </c>
      <c r="C160" s="17">
        <v>130230.7</v>
      </c>
      <c r="D160" s="17">
        <v>132505.29999999999</v>
      </c>
    </row>
    <row r="161" spans="1:10" ht="78.75" x14ac:dyDescent="0.25">
      <c r="A161" s="16" t="s">
        <v>283</v>
      </c>
      <c r="B161" s="28" t="s">
        <v>284</v>
      </c>
      <c r="C161" s="17">
        <v>221047.7</v>
      </c>
      <c r="D161" s="17">
        <v>229807.2</v>
      </c>
    </row>
    <row r="162" spans="1:10" ht="31.5" x14ac:dyDescent="0.25">
      <c r="A162" s="16" t="s">
        <v>285</v>
      </c>
      <c r="B162" s="28" t="s">
        <v>286</v>
      </c>
      <c r="C162" s="17">
        <v>643</v>
      </c>
      <c r="D162" s="17">
        <v>643</v>
      </c>
    </row>
    <row r="163" spans="1:10" ht="63" x14ac:dyDescent="0.25">
      <c r="A163" s="16" t="s">
        <v>287</v>
      </c>
      <c r="B163" s="28" t="s">
        <v>288</v>
      </c>
      <c r="C163" s="17">
        <v>1607.5</v>
      </c>
      <c r="D163" s="17"/>
    </row>
    <row r="164" spans="1:10" ht="63" x14ac:dyDescent="0.25">
      <c r="A164" s="16" t="s">
        <v>289</v>
      </c>
      <c r="B164" s="28" t="s">
        <v>290</v>
      </c>
      <c r="C164" s="17">
        <v>13454.5</v>
      </c>
      <c r="D164" s="17"/>
    </row>
    <row r="165" spans="1:10" ht="78.75" x14ac:dyDescent="0.25">
      <c r="A165" s="16" t="s">
        <v>291</v>
      </c>
      <c r="B165" s="28" t="s">
        <v>292</v>
      </c>
      <c r="C165" s="17">
        <v>104783.1</v>
      </c>
      <c r="D165" s="17">
        <v>104783.1</v>
      </c>
    </row>
    <row r="166" spans="1:10" ht="31.5" x14ac:dyDescent="0.25">
      <c r="A166" s="16" t="s">
        <v>293</v>
      </c>
      <c r="B166" s="28" t="s">
        <v>294</v>
      </c>
      <c r="C166" s="17">
        <v>550623</v>
      </c>
      <c r="D166" s="17">
        <v>555578.6</v>
      </c>
    </row>
    <row r="167" spans="1:10" ht="31.5" x14ac:dyDescent="0.25">
      <c r="A167" s="16" t="s">
        <v>295</v>
      </c>
      <c r="B167" s="28" t="s">
        <v>296</v>
      </c>
      <c r="C167" s="17">
        <v>72301.5</v>
      </c>
      <c r="D167" s="17">
        <v>64560.9</v>
      </c>
    </row>
    <row r="168" spans="1:10" ht="15.75" x14ac:dyDescent="0.25">
      <c r="A168" s="24" t="s">
        <v>297</v>
      </c>
      <c r="B168" s="29" t="s">
        <v>298</v>
      </c>
      <c r="C168" s="25">
        <v>643896.82499999995</v>
      </c>
      <c r="D168" s="25">
        <v>538846.64</v>
      </c>
      <c r="E168" s="26"/>
      <c r="F168" s="26"/>
      <c r="G168" s="26"/>
      <c r="H168" s="26"/>
      <c r="I168" s="26"/>
      <c r="J168" s="26"/>
    </row>
    <row r="169" spans="1:10" ht="47.25" x14ac:dyDescent="0.25">
      <c r="A169" s="16" t="s">
        <v>299</v>
      </c>
      <c r="B169" s="28" t="s">
        <v>300</v>
      </c>
      <c r="C169" s="17">
        <v>12393.972</v>
      </c>
      <c r="D169" s="17">
        <v>12448.341</v>
      </c>
    </row>
    <row r="170" spans="1:10" ht="47.25" x14ac:dyDescent="0.25">
      <c r="A170" s="16" t="s">
        <v>301</v>
      </c>
      <c r="B170" s="28" t="s">
        <v>302</v>
      </c>
      <c r="C170" s="17">
        <v>6701.7529999999997</v>
      </c>
      <c r="D170" s="17">
        <v>6722.9989999999998</v>
      </c>
    </row>
    <row r="171" spans="1:10" ht="47.25" x14ac:dyDescent="0.25">
      <c r="A171" s="16" t="s">
        <v>303</v>
      </c>
      <c r="B171" s="28" t="s">
        <v>304</v>
      </c>
      <c r="C171" s="17">
        <v>38705.9</v>
      </c>
      <c r="D171" s="17">
        <v>38705.9</v>
      </c>
    </row>
    <row r="172" spans="1:10" ht="47.25" x14ac:dyDescent="0.25">
      <c r="A172" s="16" t="s">
        <v>305</v>
      </c>
      <c r="B172" s="28" t="s">
        <v>306</v>
      </c>
      <c r="C172" s="17">
        <v>100310.3</v>
      </c>
      <c r="D172" s="17">
        <v>26083</v>
      </c>
    </row>
    <row r="173" spans="1:10" ht="47.25" x14ac:dyDescent="0.25">
      <c r="A173" s="16" t="s">
        <v>307</v>
      </c>
      <c r="B173" s="28" t="s">
        <v>308</v>
      </c>
      <c r="C173" s="17">
        <v>61042.5</v>
      </c>
      <c r="D173" s="17">
        <v>33152.6</v>
      </c>
    </row>
    <row r="174" spans="1:10" ht="157.5" x14ac:dyDescent="0.25">
      <c r="A174" s="16" t="s">
        <v>309</v>
      </c>
      <c r="B174" s="28" t="s">
        <v>310</v>
      </c>
      <c r="C174" s="17">
        <v>2812.8</v>
      </c>
      <c r="D174" s="17">
        <v>2812.8</v>
      </c>
    </row>
    <row r="175" spans="1:10" ht="63" x14ac:dyDescent="0.25">
      <c r="A175" s="16" t="s">
        <v>311</v>
      </c>
      <c r="B175" s="28" t="s">
        <v>312</v>
      </c>
      <c r="C175" s="17">
        <v>12017.5</v>
      </c>
      <c r="D175" s="17">
        <v>12009</v>
      </c>
    </row>
    <row r="176" spans="1:10" ht="47.25" x14ac:dyDescent="0.25">
      <c r="A176" s="16" t="s">
        <v>313</v>
      </c>
      <c r="B176" s="28" t="s">
        <v>314</v>
      </c>
      <c r="C176" s="17">
        <v>380807.8</v>
      </c>
      <c r="D176" s="17">
        <v>380807.8</v>
      </c>
    </row>
    <row r="177" spans="1:10" ht="47.25" x14ac:dyDescent="0.25">
      <c r="A177" s="16" t="s">
        <v>315</v>
      </c>
      <c r="B177" s="28" t="s">
        <v>316</v>
      </c>
      <c r="C177" s="17">
        <v>29047.200000000001</v>
      </c>
      <c r="D177" s="17">
        <v>26047.1</v>
      </c>
    </row>
    <row r="178" spans="1:10" ht="63" x14ac:dyDescent="0.25">
      <c r="A178" s="16" t="s">
        <v>317</v>
      </c>
      <c r="B178" s="28" t="s">
        <v>318</v>
      </c>
      <c r="C178" s="17">
        <v>57.1</v>
      </c>
      <c r="D178" s="17">
        <v>57.1</v>
      </c>
    </row>
    <row r="179" spans="1:10" ht="15.75" x14ac:dyDescent="0.25">
      <c r="A179" s="19" t="s">
        <v>319</v>
      </c>
      <c r="B179" s="27" t="s">
        <v>320</v>
      </c>
      <c r="C179" s="20">
        <v>484568.12362000003</v>
      </c>
      <c r="D179" s="20">
        <v>503563.05014000001</v>
      </c>
    </row>
    <row r="180" spans="1:10" ht="31.5" x14ac:dyDescent="0.25">
      <c r="A180" s="24" t="s">
        <v>321</v>
      </c>
      <c r="B180" s="29" t="s">
        <v>322</v>
      </c>
      <c r="C180" s="25">
        <v>484568.12362000003</v>
      </c>
      <c r="D180" s="25">
        <v>503563.05014000001</v>
      </c>
      <c r="E180" s="26"/>
      <c r="F180" s="26"/>
      <c r="G180" s="26"/>
      <c r="H180" s="26"/>
      <c r="I180" s="26"/>
      <c r="J180" s="26"/>
    </row>
    <row r="181" spans="1:10" ht="94.5" x14ac:dyDescent="0.25">
      <c r="A181" s="16" t="s">
        <v>323</v>
      </c>
      <c r="B181" s="28" t="s">
        <v>324</v>
      </c>
      <c r="C181" s="17">
        <v>378098.12362000003</v>
      </c>
      <c r="D181" s="17">
        <v>503563.05014000001</v>
      </c>
    </row>
    <row r="182" spans="1:10" ht="63" x14ac:dyDescent="0.25">
      <c r="A182" s="16" t="s">
        <v>325</v>
      </c>
      <c r="B182" s="28" t="s">
        <v>326</v>
      </c>
      <c r="C182" s="17">
        <v>106470</v>
      </c>
      <c r="D182" s="17"/>
    </row>
    <row r="183" spans="1:10" ht="15.75" x14ac:dyDescent="0.25">
      <c r="A183" s="21"/>
      <c r="B183" s="22" t="s">
        <v>327</v>
      </c>
      <c r="C183" s="23">
        <v>77010372.69562</v>
      </c>
      <c r="D183" s="23">
        <v>81903105.857140005</v>
      </c>
    </row>
    <row r="184" spans="1:10" ht="15.75" x14ac:dyDescent="0.25">
      <c r="D184" s="18" t="s">
        <v>6</v>
      </c>
    </row>
  </sheetData>
  <mergeCells count="1">
    <mergeCell ref="A14:D14"/>
  </mergeCells>
  <pageMargins left="0.98425196850393704" right="0.39370078740157483" top="0.74803149606299213" bottom="0.74803149606299213" header="0.31496062992125984" footer="0.31496062992125984"/>
  <pageSetup paperSize="9" scale="5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2021-12-17T01:32:56Z</dcterms:modified>
</cp:coreProperties>
</file>